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2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119" i="1" l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<sst xmlns="http://schemas.openxmlformats.org/spreadsheetml/2006/main" count="289" uniqueCount="167">
  <si>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</si>
  <si>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</si>
  <si>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</si>
  <si>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</si>
  <si>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</si>
  <si>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</si>
  <si>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</si>
  <si>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</si>
  <si>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</si>
  <si>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</si>
  <si>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</si>
  <si>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</si>
  <si>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</si>
  <si>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</si>
  <si>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</si>
  <si>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</si>
  <si>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</si>
  <si>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</si>
  <si>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</si>
  <si>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</si>
  <si>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</si>
  <si>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</si>
  <si>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</si>
  <si>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</si>
  <si>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</si>
  <si>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</si>
  <si>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</si>
  <si>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</si>
  <si>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</si>
  <si>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</si>
  <si>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</si>
  <si>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</si>
  <si>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</si>
  <si>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</si>
  <si>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</si>
  <si>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</si>
  <si>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</si>
  <si>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</si>
  <si>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</si>
  <si>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</si>
  <si>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</si>
  <si>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</si>
  <si>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</si>
  <si>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</si>
  <si>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Бумага А3 Kym Lux 80г, пачка</t>
  </si>
  <si>
    <t>Шт.</t>
  </si>
  <si>
    <t>Kym Lux</t>
  </si>
  <si>
    <t>Бумага А4 Kym Lux 80г, пачка</t>
  </si>
  <si>
    <t>Мышь LOGITECH RX250 Optical black</t>
  </si>
  <si>
    <t>LOGITECH</t>
  </si>
  <si>
    <t>сетевой фильтр Defender ES черный, 5 розеток, 5.0 метра</t>
  </si>
  <si>
    <t>Defender</t>
  </si>
  <si>
    <t>сетевой фильтр Defender ES черный, 5 розеток, 3.0 метра</t>
  </si>
  <si>
    <t>сетевой фильтр Defender ES черный, 5 розеток, 1,8 метра</t>
  </si>
  <si>
    <t xml:space="preserve">Диск DVD+R Verbatim 4.7 Gb, 16x, Cake Box (50) </t>
  </si>
  <si>
    <t>Verbatim</t>
  </si>
  <si>
    <t xml:space="preserve">Диск CD-R Verbatim 700 Mb, 52x, Cake Box (50) </t>
  </si>
  <si>
    <t>конденсаторы ECAP (К50-35), 1000 мкФ, 25B</t>
  </si>
  <si>
    <t xml:space="preserve">Jamicon  </t>
  </si>
  <si>
    <t>Чёрный барабан передачи изображений HP CB384A</t>
  </si>
  <si>
    <t>HP</t>
  </si>
  <si>
    <t>Желтый барабан передачи изображений HP CB386A</t>
  </si>
  <si>
    <t>Пурпурный барабан передачи изображений HP CB387A</t>
  </si>
  <si>
    <t>Термопленка  для HP LJ 1200</t>
  </si>
  <si>
    <t>Термопленка  для HP LJ 2200/2300/2400</t>
  </si>
  <si>
    <t>Привод DVD-RW Samsung SH-224DB/BEBE black</t>
  </si>
  <si>
    <t xml:space="preserve">SAMSUNG </t>
  </si>
  <si>
    <t>Ролик захвата бумаги на МФУ HP LJ 3390 (RB2-6304/ RB2-2891)</t>
  </si>
  <si>
    <t>Тормозная площадка  на МФУ HP LJ 3390 (FM2-6707/ RM1-1298)</t>
  </si>
  <si>
    <t>Аккумуляторная батарея для ИБП   FIAMM 12В-5А (12FGHL22)</t>
  </si>
  <si>
    <t>FIAMM</t>
  </si>
  <si>
    <t>SWITCH 16-port 10/100M Switch, 16 10/100M RJ45 ports, 13-inch steel case TL-SF1016DS</t>
  </si>
  <si>
    <t>TP-Link</t>
  </si>
  <si>
    <t>Сегмент HP  RB1-8865-000CN</t>
  </si>
  <si>
    <t xml:space="preserve">Ролик захвата (Pick-Up) с ручного лотка RB2-1820-040CN  </t>
  </si>
  <si>
    <t xml:space="preserve">Ролик подачи/отделения RF5-2634-000CN </t>
  </si>
  <si>
    <t xml:space="preserve">Ролик захвата кассеты   RB2-1821-030CN </t>
  </si>
  <si>
    <t>Тормозная площадка кассеты  RF5-4120-000CN</t>
  </si>
  <si>
    <t>Тормозные площадки HP 3530 (RM1-4966)</t>
  </si>
  <si>
    <t>память для плоттера HP Designjet 500 , 128Mb (C7779-60270 / C7769-60245)</t>
  </si>
  <si>
    <t>Батарея для ноутбука HP 6720s</t>
  </si>
  <si>
    <t>Шестерня  27T (RU5-0307)  привода т/блока  МФУ HPLJ3390.</t>
  </si>
  <si>
    <t>Тормозная площадка для МФУ HP  СLJ СМ2320(RM1-4840)</t>
  </si>
  <si>
    <t xml:space="preserve">Блок питания для ноутбука HP Compaq 6710s  </t>
  </si>
  <si>
    <t>конверт для CD/DVD бумажный с окном, белый, 100шт. VSCAEPW-100-SW</t>
  </si>
  <si>
    <t xml:space="preserve">VS </t>
  </si>
  <si>
    <t xml:space="preserve"> Вентилятор для корпуса Glacialtech IceWind 4010 40x40x10 3pin+4pin (molex) 26dB 25g BULK </t>
  </si>
  <si>
    <t>Glacialtech</t>
  </si>
  <si>
    <t xml:space="preserve">Кабель видео High Speed Bandridge HDMI  - HDMI  , 2м  </t>
  </si>
  <si>
    <t>Bandridge</t>
  </si>
  <si>
    <t>Аккумулятор для ноутбука HP (HSTNN-UB28), 10.8V PB994A</t>
  </si>
  <si>
    <t>Блок питания  для ноутбука HP 630 ED495AA</t>
  </si>
  <si>
    <t>Вентиляторы тип G6015S12B 3-х пиновые Вентилятор для корпуса Glacialtech IceWind 6015 60x60x15 3pin+4pin (molex) 25dB 75g BULK !!!</t>
  </si>
  <si>
    <t>Набор подачи документов HP L2718A</t>
  </si>
  <si>
    <t>Блок питания для ноутбука Dell Inspiron 1545 PA-10 19.5V 4.62A (7.5x5.0)</t>
  </si>
  <si>
    <t>DELL</t>
  </si>
  <si>
    <t>МФУ HP OJ Pro X476 dw</t>
  </si>
  <si>
    <t>Бумага A3 200гр белая</t>
  </si>
  <si>
    <t>флешка 16Gb Transcend JetFlash 700, TS16GJF700</t>
  </si>
  <si>
    <t>Transcend</t>
  </si>
  <si>
    <t>флешка 8Gb Transcend JetFlash 700, TS8GJF700, USB 3.0, flash usb</t>
  </si>
  <si>
    <t>Чёрный барабан передачи изображений HP CF358A</t>
  </si>
  <si>
    <t>Желтый барабан передачи изображений HP CF364A</t>
  </si>
  <si>
    <t>Красный барабан передачи изображений HP CF365A</t>
  </si>
  <si>
    <t>Голубой барабан передачи изображений HP CF359A</t>
  </si>
  <si>
    <t>Ролик захвата в сборе из ADF HP LJ 2727 /3055/3390(5851-3580/5851-2559)</t>
  </si>
  <si>
    <t>видеокарта Sapphire HD6450 111190-02-10G</t>
  </si>
  <si>
    <t>Sapphire</t>
  </si>
  <si>
    <t>Монитор Dell U2412M</t>
  </si>
  <si>
    <t xml:space="preserve"> Dell</t>
  </si>
  <si>
    <t>HP QMH2672 16Gb FC HBA, Qlogic-based, Fibre Channel mezzanine card Dual port, 16Gb, for BL cClass Gen8/Gen9</t>
  </si>
  <si>
    <t>Пачкорд SNR-PC-LC/UPC-FC/UPC-10m</t>
  </si>
  <si>
    <t xml:space="preserve"> </t>
  </si>
  <si>
    <t>Пачкорд SNR-PC-LC/UPC-FC/UPC-5m</t>
  </si>
  <si>
    <t>Пачкорд FC/PC-SC/PC-BB-10</t>
  </si>
  <si>
    <t>ПТ</t>
  </si>
  <si>
    <t>Пачкорд LC/PC-SC/PC-BB-10</t>
  </si>
  <si>
    <t xml:space="preserve">Мультиплексор E1 с модулем MPR 2порта </t>
  </si>
  <si>
    <t>Терминальная станция ТМ-04</t>
  </si>
  <si>
    <t>Модуль оптический SNR-X2-SFP+</t>
  </si>
  <si>
    <t>Ноутбук HP B6Q15EA</t>
  </si>
  <si>
    <t>Lenovo IdeaPad Z5070 15.6"(1920x1080)/Intel Core i5 4210U(1.7Ghz)/6144Mb/500+8SSDGb/DVDrw/Ext:nVidia GeForce GT820M(2048Mb)/Cam/BT/WiFi/32WHr/war 1y/2.4kg/black/W8.1 59430326</t>
  </si>
  <si>
    <t>Lenovo</t>
  </si>
  <si>
    <t xml:space="preserve">Жесткий диск Crucial M500, CT960M500SSD1 </t>
  </si>
  <si>
    <t xml:space="preserve">CRUCIAL </t>
  </si>
  <si>
    <t>Док-станция HP ElitePad (C0M84AA)</t>
  </si>
  <si>
    <t>Память 1Гб для Cisco Router</t>
  </si>
  <si>
    <t>Память 256Mb для Cisco Router</t>
  </si>
  <si>
    <t>Жесткий диск 2Gb для HP P2000 AW556B (HP P2000 2TB 3G SATA 7.2K 3.5in MDL HDD)</t>
  </si>
  <si>
    <t>Память 512Gb для Cisco Route 7200</t>
  </si>
  <si>
    <t>Диск HP 72Gb 15k SAS 512544-001</t>
  </si>
  <si>
    <t>Печатающая головка HP C4811</t>
  </si>
  <si>
    <t xml:space="preserve">Пачкорд FC-SC 10метров SM  </t>
  </si>
  <si>
    <t xml:space="preserve"> Тормозная площадка из ADF LJ  2840 /3055, M3027 / M3035, 3390 (Q2665-60125 / C7309-60076 / C7309-60009)</t>
  </si>
  <si>
    <t xml:space="preserve">Телефон Cisco CP-DX650-K9 </t>
  </si>
  <si>
    <t>Cisco</t>
  </si>
  <si>
    <t>Модуль SFP CWDM 25db 1430нм </t>
  </si>
  <si>
    <t>Модуль SFP CWDM 25db 1450нм</t>
  </si>
  <si>
    <t>Модуль SFP CWDM 25db 1370нм</t>
  </si>
  <si>
    <t>Модуль SFP CWDM 25db 1350нм </t>
  </si>
  <si>
    <t xml:space="preserve">процессор intel core i3-4130 </t>
  </si>
  <si>
    <t>Intel</t>
  </si>
  <si>
    <t>память DDR3 - 2 Gb KVR13N9S6/2</t>
  </si>
  <si>
    <t xml:space="preserve">Kingston </t>
  </si>
  <si>
    <t>Gigabyte GA-B85M-HD3-OEM</t>
  </si>
  <si>
    <t>Gigabyte</t>
  </si>
  <si>
    <t xml:space="preserve">Мышь Logitech MX Master </t>
  </si>
  <si>
    <t>Logitech</t>
  </si>
  <si>
    <t xml:space="preserve">Адаптер проходной FC-FC SM  </t>
  </si>
  <si>
    <t xml:space="preserve">Брошюровочная машина GBC COMBBIND 110 </t>
  </si>
  <si>
    <t xml:space="preserve">GBC </t>
  </si>
  <si>
    <t>Флюс KELLER TT индикаторный (20 гр)</t>
  </si>
  <si>
    <t>KELLER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</si>
  <si>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</si>
  <si>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</si>
  <si>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</si>
  <si>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</si>
  <si>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</si>
  <si>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</si>
  <si>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</si>
  <si>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</si>
  <si>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</si>
  <si>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</si>
  <si>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</si>
  <si>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</si>
  <si>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</si>
  <si>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371 от 28.05.2015 предлагаем поставку расходных материалов для ПК. Поставка оборудования, не требующего монтажа, стоимостью менее 40 000 руб.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</si>
</sst>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8"/>
  <sheetViews>
    <sheetView tabSelected="1" topLeftCell="A25" workbookViewId="0">
      <selection activeCell="K5" sqref="K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35.2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5" t="s">
        <v>166</v>
      </c>
      <c r="B3" s="56"/>
      <c r="C3" s="56"/>
      <c r="D3" s="56"/>
      <c r="E3" s="56"/>
      <c r="F3" s="56"/>
      <c r="G3" s="56"/>
      <c r="H3" s="56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59" t="s">
        <v>5</v>
      </c>
      <c r="D5" s="60"/>
      <c r="E5" s="60"/>
      <c r="F5" s="59" t="s">
        <v>6</v>
      </c>
      <c r="G5" s="60"/>
      <c r="H5" s="61"/>
    </row>
    <row r="6" spans="1:8" s="3" customFormat="1" x14ac:dyDescent="0.25">
      <c r="A6" s="22">
        <v>1</v>
      </c>
      <c r="B6" s="49" t="s">
        <v>7</v>
      </c>
      <c r="C6" s="40"/>
      <c r="D6" s="40"/>
      <c r="E6" s="40"/>
      <c r="F6" s="40"/>
      <c r="G6" s="40"/>
      <c r="H6" s="41"/>
    </row>
    <row r="7" spans="1:8" s="3" customFormat="1" x14ac:dyDescent="0.25">
      <c r="A7" s="22">
        <v>2</v>
      </c>
      <c r="B7" s="49" t="s">
        <v>8</v>
      </c>
      <c r="C7" s="40"/>
      <c r="D7" s="40"/>
      <c r="E7" s="40"/>
      <c r="F7" s="40"/>
      <c r="G7" s="40"/>
      <c r="H7" s="41"/>
    </row>
    <row r="8" spans="1:8" s="3" customFormat="1" x14ac:dyDescent="0.25">
      <c r="A8" s="22">
        <v>3</v>
      </c>
      <c r="B8" s="49" t="s">
        <v>9</v>
      </c>
      <c r="C8" s="40"/>
      <c r="D8" s="40"/>
      <c r="E8" s="40"/>
      <c r="F8" s="40"/>
      <c r="G8" s="40"/>
      <c r="H8" s="41"/>
    </row>
    <row r="9" spans="1:8" s="3" customFormat="1" x14ac:dyDescent="0.25">
      <c r="A9" s="22">
        <v>4</v>
      </c>
      <c r="B9" s="49" t="s">
        <v>10</v>
      </c>
      <c r="C9" s="40"/>
      <c r="D9" s="40"/>
      <c r="E9" s="40"/>
      <c r="F9" s="40"/>
      <c r="G9" s="40"/>
      <c r="H9" s="41"/>
    </row>
    <row r="10" spans="1:8" s="3" customFormat="1" x14ac:dyDescent="0.25">
      <c r="A10" s="22">
        <v>5</v>
      </c>
      <c r="B10" s="49" t="s">
        <v>11</v>
      </c>
      <c r="C10" s="40"/>
      <c r="D10" s="40"/>
      <c r="E10" s="40"/>
      <c r="F10" s="40"/>
      <c r="G10" s="40"/>
      <c r="H10" s="41"/>
    </row>
    <row r="11" spans="1:8" s="3" customFormat="1" x14ac:dyDescent="0.25">
      <c r="A11" s="22">
        <v>6</v>
      </c>
      <c r="B11" s="49" t="s">
        <v>12</v>
      </c>
      <c r="C11" s="40"/>
      <c r="D11" s="40"/>
      <c r="E11" s="40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40"/>
      <c r="D12" s="40"/>
      <c r="E12" s="40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40"/>
      <c r="D13" s="40"/>
      <c r="E13" s="40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40"/>
      <c r="D14" s="40"/>
      <c r="E14" s="40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40"/>
      <c r="D15" s="40"/>
      <c r="E15" s="40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40"/>
      <c r="D16" s="40"/>
      <c r="E16" s="40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40"/>
      <c r="D17" s="40"/>
      <c r="E17" s="40"/>
      <c r="F17" s="40"/>
      <c r="G17" s="40"/>
      <c r="H17" s="41"/>
    </row>
    <row r="18" spans="1:8" s="3" customFormat="1" ht="15.75" thickBot="1" x14ac:dyDescent="0.3">
      <c r="A18" s="23">
        <v>13</v>
      </c>
      <c r="B18" s="52" t="s">
        <v>19</v>
      </c>
      <c r="C18" s="45"/>
      <c r="D18" s="45"/>
      <c r="E18" s="45"/>
      <c r="F18" s="53"/>
      <c r="G18" s="53"/>
      <c r="H18" s="54"/>
    </row>
    <row r="19" spans="1:8" s="3" customFormat="1" x14ac:dyDescent="0.25">
      <c r="A19" s="47" t="s">
        <v>20</v>
      </c>
      <c r="B19" s="35"/>
      <c r="C19" s="35"/>
      <c r="D19" s="35"/>
      <c r="E19" s="35"/>
      <c r="F19" s="35"/>
      <c r="G19" s="35"/>
      <c r="H19" s="48"/>
    </row>
    <row r="20" spans="1:8" s="3" customFormat="1" x14ac:dyDescent="0.25">
      <c r="A20" s="22">
        <v>14</v>
      </c>
      <c r="B20" s="6" t="s">
        <v>21</v>
      </c>
      <c r="C20" s="34"/>
      <c r="D20" s="35"/>
      <c r="E20" s="36"/>
      <c r="F20" s="40"/>
      <c r="G20" s="40"/>
      <c r="H20" s="41"/>
    </row>
    <row r="21" spans="1:8" s="3" customFormat="1" x14ac:dyDescent="0.25">
      <c r="A21" s="22">
        <v>15</v>
      </c>
      <c r="B21" s="6" t="s">
        <v>22</v>
      </c>
      <c r="C21" s="39"/>
      <c r="D21" s="35"/>
      <c r="E21" s="36"/>
      <c r="F21" s="40"/>
      <c r="G21" s="40"/>
      <c r="H21" s="41"/>
    </row>
    <row r="22" spans="1:8" s="3" customFormat="1" x14ac:dyDescent="0.25">
      <c r="A22" s="22">
        <v>16</v>
      </c>
      <c r="B22" s="6" t="s">
        <v>23</v>
      </c>
      <c r="C22" s="39"/>
      <c r="D22" s="35"/>
      <c r="E22" s="36"/>
      <c r="F22" s="40"/>
      <c r="G22" s="40"/>
      <c r="H22" s="41"/>
    </row>
    <row r="23" spans="1:8" s="3" customFormat="1" x14ac:dyDescent="0.25">
      <c r="A23" s="22">
        <v>17</v>
      </c>
      <c r="B23" s="6" t="s">
        <v>24</v>
      </c>
      <c r="C23" s="39"/>
      <c r="D23" s="35"/>
      <c r="E23" s="36"/>
      <c r="F23" s="40"/>
      <c r="G23" s="40"/>
      <c r="H23" s="41"/>
    </row>
    <row r="24" spans="1:8" s="3" customFormat="1" x14ac:dyDescent="0.25">
      <c r="A24" s="22">
        <v>18</v>
      </c>
      <c r="B24" s="6" t="s">
        <v>25</v>
      </c>
      <c r="C24" s="39"/>
      <c r="D24" s="35"/>
      <c r="E24" s="36"/>
      <c r="F24" s="40"/>
      <c r="G24" s="40"/>
      <c r="H24" s="41"/>
    </row>
    <row r="25" spans="1:8" s="3" customFormat="1" x14ac:dyDescent="0.25">
      <c r="A25" s="22">
        <v>19</v>
      </c>
      <c r="B25" s="6" t="s">
        <v>26</v>
      </c>
      <c r="C25" s="39"/>
      <c r="D25" s="35"/>
      <c r="E25" s="36"/>
      <c r="F25" s="40"/>
      <c r="G25" s="40"/>
      <c r="H25" s="41"/>
    </row>
    <row r="26" spans="1:8" s="3" customFormat="1" x14ac:dyDescent="0.25">
      <c r="A26" s="22">
        <v>20</v>
      </c>
      <c r="B26" s="6" t="s">
        <v>27</v>
      </c>
      <c r="C26" s="39"/>
      <c r="D26" s="35"/>
      <c r="E26" s="36"/>
      <c r="F26" s="40"/>
      <c r="G26" s="40"/>
      <c r="H26" s="41"/>
    </row>
    <row r="27" spans="1:8" s="3" customFormat="1" ht="23.25" x14ac:dyDescent="0.25">
      <c r="A27" s="22">
        <v>21</v>
      </c>
      <c r="B27" s="6" t="s">
        <v>28</v>
      </c>
      <c r="C27" s="34"/>
      <c r="D27" s="35"/>
      <c r="E27" s="36"/>
      <c r="F27" s="40"/>
      <c r="G27" s="40"/>
      <c r="H27" s="41"/>
    </row>
    <row r="28" spans="1:8" s="3" customFormat="1" ht="23.25" x14ac:dyDescent="0.25">
      <c r="A28" s="22">
        <v>22</v>
      </c>
      <c r="B28" s="6" t="s">
        <v>29</v>
      </c>
      <c r="C28" s="34"/>
      <c r="D28" s="35"/>
      <c r="E28" s="36"/>
      <c r="F28" s="40"/>
      <c r="G28" s="40"/>
      <c r="H28" s="41"/>
    </row>
    <row r="29" spans="1:8" s="3" customFormat="1" ht="34.5" x14ac:dyDescent="0.25">
      <c r="A29" s="22">
        <v>23</v>
      </c>
      <c r="B29" s="6" t="s">
        <v>30</v>
      </c>
      <c r="C29" s="39"/>
      <c r="D29" s="35"/>
      <c r="E29" s="36"/>
      <c r="F29" s="40"/>
      <c r="G29" s="40"/>
      <c r="H29" s="41"/>
    </row>
    <row r="30" spans="1:8" s="3" customFormat="1" ht="34.5" x14ac:dyDescent="0.25">
      <c r="A30" s="22">
        <v>24</v>
      </c>
      <c r="B30" s="6" t="s">
        <v>31</v>
      </c>
      <c r="C30" s="39"/>
      <c r="D30" s="35"/>
      <c r="E30" s="36"/>
      <c r="F30" s="40"/>
      <c r="G30" s="40"/>
      <c r="H30" s="41"/>
    </row>
    <row r="31" spans="1:8" s="3" customFormat="1" x14ac:dyDescent="0.25">
      <c r="A31" s="22">
        <v>25</v>
      </c>
      <c r="B31" s="6" t="s">
        <v>32</v>
      </c>
      <c r="C31" s="34"/>
      <c r="D31" s="35"/>
      <c r="E31" s="36"/>
      <c r="F31" s="40"/>
      <c r="G31" s="40"/>
      <c r="H31" s="41"/>
    </row>
    <row r="32" spans="1:8" s="3" customFormat="1" ht="23.25" x14ac:dyDescent="0.25">
      <c r="A32" s="22">
        <v>26</v>
      </c>
      <c r="B32" s="6" t="s">
        <v>33</v>
      </c>
      <c r="C32" s="34"/>
      <c r="D32" s="35"/>
      <c r="E32" s="36"/>
      <c r="F32" s="37"/>
      <c r="G32" s="37"/>
      <c r="H32" s="38"/>
    </row>
    <row r="33" spans="1:8" s="3" customFormat="1" ht="23.25" x14ac:dyDescent="0.25">
      <c r="A33" s="22">
        <v>27</v>
      </c>
      <c r="B33" s="6" t="s">
        <v>34</v>
      </c>
      <c r="C33" s="39"/>
      <c r="D33" s="35"/>
      <c r="E33" s="36"/>
      <c r="F33" s="40"/>
      <c r="G33" s="40"/>
      <c r="H33" s="41"/>
    </row>
    <row r="34" spans="1:8" s="3" customFormat="1" ht="27" customHeight="1" thickBot="1" x14ac:dyDescent="0.3">
      <c r="A34" s="23">
        <v>28</v>
      </c>
      <c r="B34" s="16" t="s">
        <v>35</v>
      </c>
      <c r="C34" s="42"/>
      <c r="D34" s="43"/>
      <c r="E34" s="44"/>
      <c r="F34" s="45"/>
      <c r="G34" s="45"/>
      <c r="H34" s="46"/>
    </row>
    <row r="35" spans="1:8" s="3" customFormat="1" ht="34.5" x14ac:dyDescent="0.25">
      <c r="A35" s="24" t="s">
        <v>36</v>
      </c>
      <c r="B35" s="7" t="s">
        <v>37</v>
      </c>
      <c r="C35" s="7" t="s">
        <v>38</v>
      </c>
      <c r="D35" s="7" t="s">
        <v>39</v>
      </c>
      <c r="E35" s="8" t="s">
        <v>40</v>
      </c>
      <c r="F35" s="8" t="s">
        <v>41</v>
      </c>
      <c r="G35" s="8" t="s">
        <v>42</v>
      </c>
      <c r="H35" s="17" t="s">
        <v>43</v>
      </c>
    </row>
    <row r="36" spans="1:8" s="3" customFormat="1" x14ac:dyDescent="0.25">
      <c r="A36" s="22">
        <v>1</v>
      </c>
      <c r="B36" s="6" t="s">
        <v>44</v>
      </c>
      <c r="C36" s="6" t="s">
        <v>45</v>
      </c>
      <c r="D36" s="5">
        <v>25</v>
      </c>
      <c r="E36" s="6" t="s">
        <v>46</v>
      </c>
      <c r="F36" s="6"/>
      <c r="G36" s="9">
        <v>0</v>
      </c>
      <c r="H36" s="18">
        <f t="shared" ref="H36:H67" si="0">ROUND(D36*ROUND(G36,2),2)</f>
        <v>0</v>
      </c>
    </row>
    <row r="37" spans="1:8" s="3" customFormat="1" x14ac:dyDescent="0.25">
      <c r="A37" s="22">
        <v>2</v>
      </c>
      <c r="B37" s="6" t="s">
        <v>47</v>
      </c>
      <c r="C37" s="6" t="s">
        <v>45</v>
      </c>
      <c r="D37" s="5">
        <v>25</v>
      </c>
      <c r="E37" s="6" t="s">
        <v>46</v>
      </c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3</v>
      </c>
      <c r="B38" s="6" t="s">
        <v>48</v>
      </c>
      <c r="C38" s="6" t="s">
        <v>45</v>
      </c>
      <c r="D38" s="5">
        <v>50</v>
      </c>
      <c r="E38" s="6" t="s">
        <v>49</v>
      </c>
      <c r="F38" s="6"/>
      <c r="G38" s="9">
        <v>0</v>
      </c>
      <c r="H38" s="18">
        <f t="shared" si="0"/>
        <v>0</v>
      </c>
    </row>
    <row r="39" spans="1:8" s="3" customFormat="1" ht="23.25" x14ac:dyDescent="0.25">
      <c r="A39" s="22">
        <v>4</v>
      </c>
      <c r="B39" s="6" t="s">
        <v>50</v>
      </c>
      <c r="C39" s="6" t="s">
        <v>45</v>
      </c>
      <c r="D39" s="5">
        <v>3</v>
      </c>
      <c r="E39" s="6" t="s">
        <v>51</v>
      </c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5</v>
      </c>
      <c r="B40" s="6" t="s">
        <v>52</v>
      </c>
      <c r="C40" s="6" t="s">
        <v>45</v>
      </c>
      <c r="D40" s="5">
        <v>3</v>
      </c>
      <c r="E40" s="6" t="s">
        <v>51</v>
      </c>
      <c r="F40" s="6"/>
      <c r="G40" s="9">
        <v>0</v>
      </c>
      <c r="H40" s="18">
        <f t="shared" si="0"/>
        <v>0</v>
      </c>
    </row>
    <row r="41" spans="1:8" s="3" customFormat="1" ht="23.25" x14ac:dyDescent="0.25">
      <c r="A41" s="22">
        <v>6</v>
      </c>
      <c r="B41" s="6" t="s">
        <v>53</v>
      </c>
      <c r="C41" s="6" t="s">
        <v>45</v>
      </c>
      <c r="D41" s="5">
        <v>10</v>
      </c>
      <c r="E41" s="6" t="s">
        <v>51</v>
      </c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7</v>
      </c>
      <c r="B42" s="6" t="s">
        <v>54</v>
      </c>
      <c r="C42" s="6" t="s">
        <v>45</v>
      </c>
      <c r="D42" s="5">
        <v>4</v>
      </c>
      <c r="E42" s="6" t="s">
        <v>55</v>
      </c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8</v>
      </c>
      <c r="B43" s="6" t="s">
        <v>56</v>
      </c>
      <c r="C43" s="6" t="s">
        <v>45</v>
      </c>
      <c r="D43" s="5">
        <v>4</v>
      </c>
      <c r="E43" s="6" t="s">
        <v>55</v>
      </c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9</v>
      </c>
      <c r="B44" s="6" t="s">
        <v>57</v>
      </c>
      <c r="C44" s="6" t="s">
        <v>45</v>
      </c>
      <c r="D44" s="5">
        <v>20</v>
      </c>
      <c r="E44" s="6" t="s">
        <v>58</v>
      </c>
      <c r="F44" s="6"/>
      <c r="G44" s="9">
        <v>0</v>
      </c>
      <c r="H44" s="18">
        <f t="shared" si="0"/>
        <v>0</v>
      </c>
    </row>
    <row r="45" spans="1:8" s="3" customFormat="1" ht="23.25" x14ac:dyDescent="0.25">
      <c r="A45" s="22">
        <v>10</v>
      </c>
      <c r="B45" s="6" t="s">
        <v>59</v>
      </c>
      <c r="C45" s="6" t="s">
        <v>45</v>
      </c>
      <c r="D45" s="5">
        <v>3</v>
      </c>
      <c r="E45" s="6" t="s">
        <v>60</v>
      </c>
      <c r="F45" s="6"/>
      <c r="G45" s="9">
        <v>0</v>
      </c>
      <c r="H45" s="18">
        <f t="shared" si="0"/>
        <v>0</v>
      </c>
    </row>
    <row r="46" spans="1:8" s="3" customFormat="1" ht="23.25" x14ac:dyDescent="0.25">
      <c r="A46" s="22">
        <v>11</v>
      </c>
      <c r="B46" s="6" t="s">
        <v>61</v>
      </c>
      <c r="C46" s="6" t="s">
        <v>45</v>
      </c>
      <c r="D46" s="5">
        <v>2</v>
      </c>
      <c r="E46" s="6" t="s">
        <v>60</v>
      </c>
      <c r="F46" s="6"/>
      <c r="G46" s="9">
        <v>0</v>
      </c>
      <c r="H46" s="18">
        <f t="shared" si="0"/>
        <v>0</v>
      </c>
    </row>
    <row r="47" spans="1:8" s="3" customFormat="1" ht="23.25" x14ac:dyDescent="0.25">
      <c r="A47" s="22">
        <v>12</v>
      </c>
      <c r="B47" s="6" t="s">
        <v>62</v>
      </c>
      <c r="C47" s="6" t="s">
        <v>45</v>
      </c>
      <c r="D47" s="5">
        <v>3</v>
      </c>
      <c r="E47" s="6" t="s">
        <v>60</v>
      </c>
      <c r="F47" s="6"/>
      <c r="G47" s="9">
        <v>0</v>
      </c>
      <c r="H47" s="18">
        <f t="shared" si="0"/>
        <v>0</v>
      </c>
    </row>
    <row r="48" spans="1:8" s="3" customFormat="1" x14ac:dyDescent="0.25">
      <c r="A48" s="22">
        <v>13</v>
      </c>
      <c r="B48" s="6" t="s">
        <v>63</v>
      </c>
      <c r="C48" s="6" t="s">
        <v>45</v>
      </c>
      <c r="D48" s="5">
        <v>10</v>
      </c>
      <c r="E48" s="6" t="s">
        <v>60</v>
      </c>
      <c r="F48" s="6"/>
      <c r="G48" s="9">
        <v>0</v>
      </c>
      <c r="H48" s="18">
        <f t="shared" si="0"/>
        <v>0</v>
      </c>
    </row>
    <row r="49" spans="1:8" s="3" customFormat="1" x14ac:dyDescent="0.25">
      <c r="A49" s="22">
        <v>14</v>
      </c>
      <c r="B49" s="6" t="s">
        <v>64</v>
      </c>
      <c r="C49" s="6" t="s">
        <v>45</v>
      </c>
      <c r="D49" s="5">
        <v>5</v>
      </c>
      <c r="E49" s="6" t="s">
        <v>60</v>
      </c>
      <c r="F49" s="6"/>
      <c r="G49" s="9">
        <v>0</v>
      </c>
      <c r="H49" s="18">
        <f t="shared" si="0"/>
        <v>0</v>
      </c>
    </row>
    <row r="50" spans="1:8" s="3" customFormat="1" x14ac:dyDescent="0.25">
      <c r="A50" s="22">
        <v>15</v>
      </c>
      <c r="B50" s="6" t="s">
        <v>65</v>
      </c>
      <c r="C50" s="6" t="s">
        <v>45</v>
      </c>
      <c r="D50" s="5">
        <v>5</v>
      </c>
      <c r="E50" s="6" t="s">
        <v>66</v>
      </c>
      <c r="F50" s="6"/>
      <c r="G50" s="9">
        <v>0</v>
      </c>
      <c r="H50" s="18">
        <f t="shared" si="0"/>
        <v>0</v>
      </c>
    </row>
    <row r="51" spans="1:8" s="3" customFormat="1" ht="23.25" x14ac:dyDescent="0.25">
      <c r="A51" s="22">
        <v>16</v>
      </c>
      <c r="B51" s="6" t="s">
        <v>67</v>
      </c>
      <c r="C51" s="6" t="s">
        <v>45</v>
      </c>
      <c r="D51" s="5">
        <v>10</v>
      </c>
      <c r="E51" s="6" t="s">
        <v>60</v>
      </c>
      <c r="F51" s="6"/>
      <c r="G51" s="9">
        <v>0</v>
      </c>
      <c r="H51" s="18">
        <f t="shared" si="0"/>
        <v>0</v>
      </c>
    </row>
    <row r="52" spans="1:8" s="3" customFormat="1" ht="23.25" x14ac:dyDescent="0.25">
      <c r="A52" s="22">
        <v>17</v>
      </c>
      <c r="B52" s="6" t="s">
        <v>68</v>
      </c>
      <c r="C52" s="6" t="s">
        <v>45</v>
      </c>
      <c r="D52" s="5">
        <v>10</v>
      </c>
      <c r="E52" s="6" t="s">
        <v>60</v>
      </c>
      <c r="F52" s="6"/>
      <c r="G52" s="9">
        <v>0</v>
      </c>
      <c r="H52" s="18">
        <f t="shared" si="0"/>
        <v>0</v>
      </c>
    </row>
    <row r="53" spans="1:8" s="3" customFormat="1" ht="23.25" x14ac:dyDescent="0.25">
      <c r="A53" s="22">
        <v>18</v>
      </c>
      <c r="B53" s="6" t="s">
        <v>69</v>
      </c>
      <c r="C53" s="6" t="s">
        <v>45</v>
      </c>
      <c r="D53" s="5">
        <v>4</v>
      </c>
      <c r="E53" s="6" t="s">
        <v>70</v>
      </c>
      <c r="F53" s="6"/>
      <c r="G53" s="9">
        <v>0</v>
      </c>
      <c r="H53" s="18">
        <f t="shared" si="0"/>
        <v>0</v>
      </c>
    </row>
    <row r="54" spans="1:8" s="3" customFormat="1" ht="23.25" x14ac:dyDescent="0.25">
      <c r="A54" s="22">
        <v>19</v>
      </c>
      <c r="B54" s="6" t="s">
        <v>71</v>
      </c>
      <c r="C54" s="6" t="s">
        <v>45</v>
      </c>
      <c r="D54" s="5">
        <v>1</v>
      </c>
      <c r="E54" s="6" t="s">
        <v>72</v>
      </c>
      <c r="F54" s="6"/>
      <c r="G54" s="9">
        <v>0</v>
      </c>
      <c r="H54" s="18">
        <f t="shared" si="0"/>
        <v>0</v>
      </c>
    </row>
    <row r="55" spans="1:8" s="3" customFormat="1" x14ac:dyDescent="0.25">
      <c r="A55" s="22">
        <v>20</v>
      </c>
      <c r="B55" s="6" t="s">
        <v>73</v>
      </c>
      <c r="C55" s="6" t="s">
        <v>45</v>
      </c>
      <c r="D55" s="5">
        <v>4</v>
      </c>
      <c r="E55" s="6" t="s">
        <v>60</v>
      </c>
      <c r="F55" s="6"/>
      <c r="G55" s="9">
        <v>0</v>
      </c>
      <c r="H55" s="18">
        <f t="shared" si="0"/>
        <v>0</v>
      </c>
    </row>
    <row r="56" spans="1:8" s="3" customFormat="1" ht="23.25" x14ac:dyDescent="0.25">
      <c r="A56" s="22">
        <v>21</v>
      </c>
      <c r="B56" s="6" t="s">
        <v>74</v>
      </c>
      <c r="C56" s="6" t="s">
        <v>45</v>
      </c>
      <c r="D56" s="5">
        <v>1</v>
      </c>
      <c r="E56" s="6" t="s">
        <v>60</v>
      </c>
      <c r="F56" s="6"/>
      <c r="G56" s="9">
        <v>0</v>
      </c>
      <c r="H56" s="18">
        <f t="shared" si="0"/>
        <v>0</v>
      </c>
    </row>
    <row r="57" spans="1:8" s="3" customFormat="1" x14ac:dyDescent="0.25">
      <c r="A57" s="22">
        <v>22</v>
      </c>
      <c r="B57" s="6" t="s">
        <v>75</v>
      </c>
      <c r="C57" s="6" t="s">
        <v>45</v>
      </c>
      <c r="D57" s="5">
        <v>2</v>
      </c>
      <c r="E57" s="6" t="s">
        <v>60</v>
      </c>
      <c r="F57" s="6"/>
      <c r="G57" s="9">
        <v>0</v>
      </c>
      <c r="H57" s="18">
        <f t="shared" si="0"/>
        <v>0</v>
      </c>
    </row>
    <row r="58" spans="1:8" s="3" customFormat="1" x14ac:dyDescent="0.25">
      <c r="A58" s="22">
        <v>23</v>
      </c>
      <c r="B58" s="6" t="s">
        <v>76</v>
      </c>
      <c r="C58" s="6" t="s">
        <v>45</v>
      </c>
      <c r="D58" s="5">
        <v>2</v>
      </c>
      <c r="E58" s="6" t="s">
        <v>60</v>
      </c>
      <c r="F58" s="6"/>
      <c r="G58" s="9">
        <v>0</v>
      </c>
      <c r="H58" s="18">
        <f t="shared" si="0"/>
        <v>0</v>
      </c>
    </row>
    <row r="59" spans="1:8" s="3" customFormat="1" x14ac:dyDescent="0.25">
      <c r="A59" s="22">
        <v>24</v>
      </c>
      <c r="B59" s="6" t="s">
        <v>77</v>
      </c>
      <c r="C59" s="6" t="s">
        <v>45</v>
      </c>
      <c r="D59" s="5">
        <v>1</v>
      </c>
      <c r="E59" s="6" t="s">
        <v>60</v>
      </c>
      <c r="F59" s="6"/>
      <c r="G59" s="9">
        <v>0</v>
      </c>
      <c r="H59" s="18">
        <f t="shared" si="0"/>
        <v>0</v>
      </c>
    </row>
    <row r="60" spans="1:8" s="3" customFormat="1" x14ac:dyDescent="0.25">
      <c r="A60" s="22">
        <v>25</v>
      </c>
      <c r="B60" s="6" t="s">
        <v>78</v>
      </c>
      <c r="C60" s="6" t="s">
        <v>45</v>
      </c>
      <c r="D60" s="5">
        <v>5</v>
      </c>
      <c r="E60" s="6" t="s">
        <v>60</v>
      </c>
      <c r="F60" s="6"/>
      <c r="G60" s="9">
        <v>0</v>
      </c>
      <c r="H60" s="18">
        <f t="shared" si="0"/>
        <v>0</v>
      </c>
    </row>
    <row r="61" spans="1:8" s="3" customFormat="1" ht="23.25" x14ac:dyDescent="0.25">
      <c r="A61" s="22">
        <v>26</v>
      </c>
      <c r="B61" s="6" t="s">
        <v>79</v>
      </c>
      <c r="C61" s="6" t="s">
        <v>45</v>
      </c>
      <c r="D61" s="5">
        <v>1</v>
      </c>
      <c r="E61" s="6" t="s">
        <v>60</v>
      </c>
      <c r="F61" s="6"/>
      <c r="G61" s="9">
        <v>0</v>
      </c>
      <c r="H61" s="18">
        <f t="shared" si="0"/>
        <v>0</v>
      </c>
    </row>
    <row r="62" spans="1:8" s="3" customFormat="1" x14ac:dyDescent="0.25">
      <c r="A62" s="22">
        <v>27</v>
      </c>
      <c r="B62" s="6" t="s">
        <v>80</v>
      </c>
      <c r="C62" s="6" t="s">
        <v>45</v>
      </c>
      <c r="D62" s="5">
        <v>2</v>
      </c>
      <c r="E62" s="6" t="s">
        <v>60</v>
      </c>
      <c r="F62" s="6"/>
      <c r="G62" s="9">
        <v>0</v>
      </c>
      <c r="H62" s="18">
        <f t="shared" si="0"/>
        <v>0</v>
      </c>
    </row>
    <row r="63" spans="1:8" s="3" customFormat="1" ht="23.25" x14ac:dyDescent="0.25">
      <c r="A63" s="22">
        <v>28</v>
      </c>
      <c r="B63" s="6" t="s">
        <v>81</v>
      </c>
      <c r="C63" s="6" t="s">
        <v>45</v>
      </c>
      <c r="D63" s="5">
        <v>1</v>
      </c>
      <c r="E63" s="6" t="s">
        <v>60</v>
      </c>
      <c r="F63" s="6"/>
      <c r="G63" s="9">
        <v>0</v>
      </c>
      <c r="H63" s="18">
        <f t="shared" si="0"/>
        <v>0</v>
      </c>
    </row>
    <row r="64" spans="1:8" s="3" customFormat="1" ht="23.25" x14ac:dyDescent="0.25">
      <c r="A64" s="22">
        <v>29</v>
      </c>
      <c r="B64" s="6" t="s">
        <v>82</v>
      </c>
      <c r="C64" s="6" t="s">
        <v>45</v>
      </c>
      <c r="D64" s="5">
        <v>5</v>
      </c>
      <c r="E64" s="6" t="s">
        <v>60</v>
      </c>
      <c r="F64" s="6"/>
      <c r="G64" s="9">
        <v>0</v>
      </c>
      <c r="H64" s="18">
        <f t="shared" si="0"/>
        <v>0</v>
      </c>
    </row>
    <row r="65" spans="1:8" s="3" customFormat="1" x14ac:dyDescent="0.25">
      <c r="A65" s="22">
        <v>30</v>
      </c>
      <c r="B65" s="6" t="s">
        <v>83</v>
      </c>
      <c r="C65" s="6" t="s">
        <v>45</v>
      </c>
      <c r="D65" s="5">
        <v>2</v>
      </c>
      <c r="E65" s="6" t="s">
        <v>60</v>
      </c>
      <c r="F65" s="6"/>
      <c r="G65" s="9">
        <v>0</v>
      </c>
      <c r="H65" s="18">
        <f t="shared" si="0"/>
        <v>0</v>
      </c>
    </row>
    <row r="66" spans="1:8" s="3" customFormat="1" ht="23.25" x14ac:dyDescent="0.25">
      <c r="A66" s="22">
        <v>31</v>
      </c>
      <c r="B66" s="6" t="s">
        <v>84</v>
      </c>
      <c r="C66" s="6" t="s">
        <v>45</v>
      </c>
      <c r="D66" s="5">
        <v>5</v>
      </c>
      <c r="E66" s="6" t="s">
        <v>85</v>
      </c>
      <c r="F66" s="6"/>
      <c r="G66" s="9">
        <v>0</v>
      </c>
      <c r="H66" s="18">
        <f t="shared" si="0"/>
        <v>0</v>
      </c>
    </row>
    <row r="67" spans="1:8" s="3" customFormat="1" ht="34.5" x14ac:dyDescent="0.25">
      <c r="A67" s="22">
        <v>32</v>
      </c>
      <c r="B67" s="6" t="s">
        <v>86</v>
      </c>
      <c r="C67" s="6" t="s">
        <v>45</v>
      </c>
      <c r="D67" s="5">
        <v>2</v>
      </c>
      <c r="E67" s="6" t="s">
        <v>87</v>
      </c>
      <c r="F67" s="6"/>
      <c r="G67" s="9">
        <v>0</v>
      </c>
      <c r="H67" s="18">
        <f t="shared" si="0"/>
        <v>0</v>
      </c>
    </row>
    <row r="68" spans="1:8" s="3" customFormat="1" ht="23.25" x14ac:dyDescent="0.25">
      <c r="A68" s="22">
        <v>33</v>
      </c>
      <c r="B68" s="6" t="s">
        <v>88</v>
      </c>
      <c r="C68" s="6" t="s">
        <v>45</v>
      </c>
      <c r="D68" s="5">
        <v>5</v>
      </c>
      <c r="E68" s="6" t="s">
        <v>89</v>
      </c>
      <c r="F68" s="6"/>
      <c r="G68" s="9">
        <v>0</v>
      </c>
      <c r="H68" s="18">
        <f t="shared" ref="H68:H99" si="1">ROUND(D68*ROUND(G68,2),2)</f>
        <v>0</v>
      </c>
    </row>
    <row r="69" spans="1:8" s="3" customFormat="1" ht="23.25" x14ac:dyDescent="0.25">
      <c r="A69" s="22">
        <v>34</v>
      </c>
      <c r="B69" s="6" t="s">
        <v>90</v>
      </c>
      <c r="C69" s="6" t="s">
        <v>45</v>
      </c>
      <c r="D69" s="5">
        <v>1</v>
      </c>
      <c r="E69" s="6" t="s">
        <v>60</v>
      </c>
      <c r="F69" s="6"/>
      <c r="G69" s="9">
        <v>0</v>
      </c>
      <c r="H69" s="18">
        <f t="shared" si="1"/>
        <v>0</v>
      </c>
    </row>
    <row r="70" spans="1:8" s="3" customFormat="1" x14ac:dyDescent="0.25">
      <c r="A70" s="22">
        <v>35</v>
      </c>
      <c r="B70" s="6" t="s">
        <v>91</v>
      </c>
      <c r="C70" s="6" t="s">
        <v>45</v>
      </c>
      <c r="D70" s="5">
        <v>2</v>
      </c>
      <c r="E70" s="6" t="s">
        <v>60</v>
      </c>
      <c r="F70" s="6"/>
      <c r="G70" s="9">
        <v>0</v>
      </c>
      <c r="H70" s="18">
        <f t="shared" si="1"/>
        <v>0</v>
      </c>
    </row>
    <row r="71" spans="1:8" s="3" customFormat="1" ht="34.5" x14ac:dyDescent="0.25">
      <c r="A71" s="22">
        <v>36</v>
      </c>
      <c r="B71" s="6" t="s">
        <v>92</v>
      </c>
      <c r="C71" s="6" t="s">
        <v>45</v>
      </c>
      <c r="D71" s="5">
        <v>9</v>
      </c>
      <c r="E71" s="6" t="s">
        <v>87</v>
      </c>
      <c r="F71" s="6"/>
      <c r="G71" s="9">
        <v>0</v>
      </c>
      <c r="H71" s="18">
        <f t="shared" si="1"/>
        <v>0</v>
      </c>
    </row>
    <row r="72" spans="1:8" s="3" customFormat="1" x14ac:dyDescent="0.25">
      <c r="A72" s="22">
        <v>37</v>
      </c>
      <c r="B72" s="6" t="s">
        <v>93</v>
      </c>
      <c r="C72" s="6" t="s">
        <v>45</v>
      </c>
      <c r="D72" s="5">
        <v>2</v>
      </c>
      <c r="E72" s="6" t="s">
        <v>60</v>
      </c>
      <c r="F72" s="6"/>
      <c r="G72" s="9">
        <v>0</v>
      </c>
      <c r="H72" s="18">
        <f t="shared" si="1"/>
        <v>0</v>
      </c>
    </row>
    <row r="73" spans="1:8" s="3" customFormat="1" ht="23.25" x14ac:dyDescent="0.25">
      <c r="A73" s="22">
        <v>38</v>
      </c>
      <c r="B73" s="6" t="s">
        <v>94</v>
      </c>
      <c r="C73" s="6" t="s">
        <v>45</v>
      </c>
      <c r="D73" s="5">
        <v>1</v>
      </c>
      <c r="E73" s="6" t="s">
        <v>95</v>
      </c>
      <c r="F73" s="6"/>
      <c r="G73" s="9">
        <v>0</v>
      </c>
      <c r="H73" s="18">
        <f t="shared" si="1"/>
        <v>0</v>
      </c>
    </row>
    <row r="74" spans="1:8" s="3" customFormat="1" x14ac:dyDescent="0.25">
      <c r="A74" s="22">
        <v>39</v>
      </c>
      <c r="B74" s="6" t="s">
        <v>96</v>
      </c>
      <c r="C74" s="6" t="s">
        <v>45</v>
      </c>
      <c r="D74" s="5">
        <v>25</v>
      </c>
      <c r="E74" s="6" t="s">
        <v>60</v>
      </c>
      <c r="F74" s="6"/>
      <c r="G74" s="9">
        <v>0</v>
      </c>
      <c r="H74" s="18">
        <f t="shared" si="1"/>
        <v>0</v>
      </c>
    </row>
    <row r="75" spans="1:8" s="3" customFormat="1" x14ac:dyDescent="0.25">
      <c r="A75" s="22">
        <v>40</v>
      </c>
      <c r="B75" s="6" t="s">
        <v>97</v>
      </c>
      <c r="C75" s="6" t="s">
        <v>45</v>
      </c>
      <c r="D75" s="5">
        <v>8</v>
      </c>
      <c r="E75" s="6"/>
      <c r="F75" s="6"/>
      <c r="G75" s="9">
        <v>0</v>
      </c>
      <c r="H75" s="18">
        <f t="shared" si="1"/>
        <v>0</v>
      </c>
    </row>
    <row r="76" spans="1:8" s="3" customFormat="1" ht="23.25" x14ac:dyDescent="0.25">
      <c r="A76" s="22">
        <v>41</v>
      </c>
      <c r="B76" s="6" t="s">
        <v>98</v>
      </c>
      <c r="C76" s="6" t="s">
        <v>45</v>
      </c>
      <c r="D76" s="5">
        <v>24</v>
      </c>
      <c r="E76" s="6" t="s">
        <v>99</v>
      </c>
      <c r="F76" s="6"/>
      <c r="G76" s="9">
        <v>0</v>
      </c>
      <c r="H76" s="18">
        <f t="shared" si="1"/>
        <v>0</v>
      </c>
    </row>
    <row r="77" spans="1:8" s="3" customFormat="1" ht="23.25" x14ac:dyDescent="0.25">
      <c r="A77" s="22">
        <v>42</v>
      </c>
      <c r="B77" s="6" t="s">
        <v>100</v>
      </c>
      <c r="C77" s="6" t="s">
        <v>45</v>
      </c>
      <c r="D77" s="5">
        <v>24</v>
      </c>
      <c r="E77" s="6" t="s">
        <v>99</v>
      </c>
      <c r="F77" s="6"/>
      <c r="G77" s="9">
        <v>0</v>
      </c>
      <c r="H77" s="18">
        <f t="shared" si="1"/>
        <v>0</v>
      </c>
    </row>
    <row r="78" spans="1:8" s="3" customFormat="1" ht="23.25" x14ac:dyDescent="0.25">
      <c r="A78" s="22">
        <v>43</v>
      </c>
      <c r="B78" s="6" t="s">
        <v>101</v>
      </c>
      <c r="C78" s="6" t="s">
        <v>45</v>
      </c>
      <c r="D78" s="5">
        <v>5</v>
      </c>
      <c r="E78" s="6" t="s">
        <v>60</v>
      </c>
      <c r="F78" s="6"/>
      <c r="G78" s="9">
        <v>0</v>
      </c>
      <c r="H78" s="18">
        <f t="shared" si="1"/>
        <v>0</v>
      </c>
    </row>
    <row r="79" spans="1:8" s="3" customFormat="1" ht="23.25" x14ac:dyDescent="0.25">
      <c r="A79" s="22">
        <v>44</v>
      </c>
      <c r="B79" s="6" t="s">
        <v>102</v>
      </c>
      <c r="C79" s="6" t="s">
        <v>45</v>
      </c>
      <c r="D79" s="5">
        <v>5</v>
      </c>
      <c r="E79" s="6" t="s">
        <v>60</v>
      </c>
      <c r="F79" s="6"/>
      <c r="G79" s="9">
        <v>0</v>
      </c>
      <c r="H79" s="18">
        <f t="shared" si="1"/>
        <v>0</v>
      </c>
    </row>
    <row r="80" spans="1:8" s="3" customFormat="1" ht="23.25" x14ac:dyDescent="0.25">
      <c r="A80" s="22">
        <v>45</v>
      </c>
      <c r="B80" s="6" t="s">
        <v>103</v>
      </c>
      <c r="C80" s="6" t="s">
        <v>45</v>
      </c>
      <c r="D80" s="5">
        <v>5</v>
      </c>
      <c r="E80" s="6" t="s">
        <v>60</v>
      </c>
      <c r="F80" s="6"/>
      <c r="G80" s="9">
        <v>0</v>
      </c>
      <c r="H80" s="18">
        <f t="shared" si="1"/>
        <v>0</v>
      </c>
    </row>
    <row r="81" spans="1:8" s="3" customFormat="1" ht="23.25" x14ac:dyDescent="0.25">
      <c r="A81" s="22">
        <v>46</v>
      </c>
      <c r="B81" s="6" t="s">
        <v>104</v>
      </c>
      <c r="C81" s="6" t="s">
        <v>45</v>
      </c>
      <c r="D81" s="5">
        <v>5</v>
      </c>
      <c r="E81" s="6" t="s">
        <v>60</v>
      </c>
      <c r="F81" s="6"/>
      <c r="G81" s="9">
        <v>0</v>
      </c>
      <c r="H81" s="18">
        <f t="shared" si="1"/>
        <v>0</v>
      </c>
    </row>
    <row r="82" spans="1:8" s="3" customFormat="1" ht="23.25" x14ac:dyDescent="0.25">
      <c r="A82" s="22">
        <v>47</v>
      </c>
      <c r="B82" s="6" t="s">
        <v>105</v>
      </c>
      <c r="C82" s="6" t="s">
        <v>45</v>
      </c>
      <c r="D82" s="5">
        <v>15</v>
      </c>
      <c r="E82" s="6" t="s">
        <v>60</v>
      </c>
      <c r="F82" s="6"/>
      <c r="G82" s="9">
        <v>0</v>
      </c>
      <c r="H82" s="18">
        <f t="shared" si="1"/>
        <v>0</v>
      </c>
    </row>
    <row r="83" spans="1:8" s="3" customFormat="1" x14ac:dyDescent="0.25">
      <c r="A83" s="22">
        <v>48</v>
      </c>
      <c r="B83" s="6" t="s">
        <v>106</v>
      </c>
      <c r="C83" s="6" t="s">
        <v>45</v>
      </c>
      <c r="D83" s="5">
        <v>1</v>
      </c>
      <c r="E83" s="6" t="s">
        <v>107</v>
      </c>
      <c r="F83" s="6"/>
      <c r="G83" s="9">
        <v>0</v>
      </c>
      <c r="H83" s="18">
        <f t="shared" si="1"/>
        <v>0</v>
      </c>
    </row>
    <row r="84" spans="1:8" s="3" customFormat="1" x14ac:dyDescent="0.25">
      <c r="A84" s="22">
        <v>49</v>
      </c>
      <c r="B84" s="6" t="s">
        <v>108</v>
      </c>
      <c r="C84" s="6" t="s">
        <v>45</v>
      </c>
      <c r="D84" s="5">
        <v>2</v>
      </c>
      <c r="E84" s="6" t="s">
        <v>109</v>
      </c>
      <c r="F84" s="6"/>
      <c r="G84" s="9">
        <v>0</v>
      </c>
      <c r="H84" s="18">
        <f t="shared" si="1"/>
        <v>0</v>
      </c>
    </row>
    <row r="85" spans="1:8" s="3" customFormat="1" ht="34.5" x14ac:dyDescent="0.25">
      <c r="A85" s="22">
        <v>50</v>
      </c>
      <c r="B85" s="6" t="s">
        <v>110</v>
      </c>
      <c r="C85" s="6" t="s">
        <v>45</v>
      </c>
      <c r="D85" s="5">
        <v>1</v>
      </c>
      <c r="E85" s="6" t="s">
        <v>60</v>
      </c>
      <c r="F85" s="6"/>
      <c r="G85" s="9">
        <v>0</v>
      </c>
      <c r="H85" s="18">
        <f t="shared" si="1"/>
        <v>0</v>
      </c>
    </row>
    <row r="86" spans="1:8" s="3" customFormat="1" x14ac:dyDescent="0.25">
      <c r="A86" s="22">
        <v>51</v>
      </c>
      <c r="B86" s="6" t="s">
        <v>111</v>
      </c>
      <c r="C86" s="6" t="s">
        <v>45</v>
      </c>
      <c r="D86" s="5">
        <v>20</v>
      </c>
      <c r="E86" s="6" t="s">
        <v>112</v>
      </c>
      <c r="F86" s="6"/>
      <c r="G86" s="9">
        <v>0</v>
      </c>
      <c r="H86" s="18">
        <f t="shared" si="1"/>
        <v>0</v>
      </c>
    </row>
    <row r="87" spans="1:8" s="3" customFormat="1" x14ac:dyDescent="0.25">
      <c r="A87" s="22">
        <v>52</v>
      </c>
      <c r="B87" s="6" t="s">
        <v>113</v>
      </c>
      <c r="C87" s="6" t="s">
        <v>45</v>
      </c>
      <c r="D87" s="5">
        <v>20</v>
      </c>
      <c r="E87" s="6" t="s">
        <v>112</v>
      </c>
      <c r="F87" s="6"/>
      <c r="G87" s="9">
        <v>0</v>
      </c>
      <c r="H87" s="18">
        <f t="shared" si="1"/>
        <v>0</v>
      </c>
    </row>
    <row r="88" spans="1:8" s="3" customFormat="1" x14ac:dyDescent="0.25">
      <c r="A88" s="22">
        <v>53</v>
      </c>
      <c r="B88" s="6" t="s">
        <v>114</v>
      </c>
      <c r="C88" s="6" t="s">
        <v>45</v>
      </c>
      <c r="D88" s="5">
        <v>20</v>
      </c>
      <c r="E88" s="6" t="s">
        <v>115</v>
      </c>
      <c r="F88" s="6"/>
      <c r="G88" s="9">
        <v>0</v>
      </c>
      <c r="H88" s="18">
        <f t="shared" si="1"/>
        <v>0</v>
      </c>
    </row>
    <row r="89" spans="1:8" s="3" customFormat="1" x14ac:dyDescent="0.25">
      <c r="A89" s="22">
        <v>54</v>
      </c>
      <c r="B89" s="6" t="s">
        <v>116</v>
      </c>
      <c r="C89" s="6" t="s">
        <v>45</v>
      </c>
      <c r="D89" s="5">
        <v>20</v>
      </c>
      <c r="E89" s="6" t="s">
        <v>115</v>
      </c>
      <c r="F89" s="6"/>
      <c r="G89" s="9">
        <v>0</v>
      </c>
      <c r="H89" s="18">
        <f t="shared" si="1"/>
        <v>0</v>
      </c>
    </row>
    <row r="90" spans="1:8" s="3" customFormat="1" x14ac:dyDescent="0.25">
      <c r="A90" s="22">
        <v>55</v>
      </c>
      <c r="B90" s="6" t="s">
        <v>117</v>
      </c>
      <c r="C90" s="6" t="s">
        <v>45</v>
      </c>
      <c r="D90" s="5">
        <v>4</v>
      </c>
      <c r="E90" s="6"/>
      <c r="F90" s="6"/>
      <c r="G90" s="9">
        <v>0</v>
      </c>
      <c r="H90" s="18">
        <f t="shared" si="1"/>
        <v>0</v>
      </c>
    </row>
    <row r="91" spans="1:8" s="3" customFormat="1" x14ac:dyDescent="0.25">
      <c r="A91" s="22">
        <v>56</v>
      </c>
      <c r="B91" s="6" t="s">
        <v>118</v>
      </c>
      <c r="C91" s="6" t="s">
        <v>45</v>
      </c>
      <c r="D91" s="5">
        <v>5</v>
      </c>
      <c r="E91" s="6"/>
      <c r="F91" s="6"/>
      <c r="G91" s="9">
        <v>0</v>
      </c>
      <c r="H91" s="18">
        <f t="shared" si="1"/>
        <v>0</v>
      </c>
    </row>
    <row r="92" spans="1:8" s="3" customFormat="1" x14ac:dyDescent="0.25">
      <c r="A92" s="22">
        <v>57</v>
      </c>
      <c r="B92" s="6" t="s">
        <v>119</v>
      </c>
      <c r="C92" s="6" t="s">
        <v>45</v>
      </c>
      <c r="D92" s="5">
        <v>5</v>
      </c>
      <c r="E92" s="6" t="s">
        <v>112</v>
      </c>
      <c r="F92" s="6"/>
      <c r="G92" s="9">
        <v>0</v>
      </c>
      <c r="H92" s="18">
        <f t="shared" si="1"/>
        <v>0</v>
      </c>
    </row>
    <row r="93" spans="1:8" s="3" customFormat="1" x14ac:dyDescent="0.25">
      <c r="A93" s="22">
        <v>58</v>
      </c>
      <c r="B93" s="6" t="s">
        <v>120</v>
      </c>
      <c r="C93" s="6" t="s">
        <v>45</v>
      </c>
      <c r="D93" s="5">
        <v>1</v>
      </c>
      <c r="E93" s="6" t="s">
        <v>60</v>
      </c>
      <c r="F93" s="6"/>
      <c r="G93" s="9">
        <v>0</v>
      </c>
      <c r="H93" s="18">
        <f t="shared" si="1"/>
        <v>0</v>
      </c>
    </row>
    <row r="94" spans="1:8" s="3" customFormat="1" ht="68.25" x14ac:dyDescent="0.25">
      <c r="A94" s="22">
        <v>59</v>
      </c>
      <c r="B94" s="6" t="s">
        <v>121</v>
      </c>
      <c r="C94" s="6" t="s">
        <v>45</v>
      </c>
      <c r="D94" s="5">
        <v>10</v>
      </c>
      <c r="E94" s="6" t="s">
        <v>122</v>
      </c>
      <c r="F94" s="6"/>
      <c r="G94" s="9">
        <v>0</v>
      </c>
      <c r="H94" s="18">
        <f t="shared" si="1"/>
        <v>0</v>
      </c>
    </row>
    <row r="95" spans="1:8" s="3" customFormat="1" x14ac:dyDescent="0.25">
      <c r="A95" s="22">
        <v>60</v>
      </c>
      <c r="B95" s="6" t="s">
        <v>123</v>
      </c>
      <c r="C95" s="6" t="s">
        <v>45</v>
      </c>
      <c r="D95" s="5">
        <v>1</v>
      </c>
      <c r="E95" s="6" t="s">
        <v>124</v>
      </c>
      <c r="F95" s="6"/>
      <c r="G95" s="9">
        <v>0</v>
      </c>
      <c r="H95" s="18">
        <f t="shared" si="1"/>
        <v>0</v>
      </c>
    </row>
    <row r="96" spans="1:8" s="3" customFormat="1" x14ac:dyDescent="0.25">
      <c r="A96" s="22">
        <v>61</v>
      </c>
      <c r="B96" s="6" t="s">
        <v>125</v>
      </c>
      <c r="C96" s="6" t="s">
        <v>45</v>
      </c>
      <c r="D96" s="5">
        <v>1</v>
      </c>
      <c r="E96" s="6" t="s">
        <v>60</v>
      </c>
      <c r="F96" s="6"/>
      <c r="G96" s="9">
        <v>0</v>
      </c>
      <c r="H96" s="18">
        <f t="shared" si="1"/>
        <v>0</v>
      </c>
    </row>
    <row r="97" spans="1:8" s="3" customFormat="1" x14ac:dyDescent="0.25">
      <c r="A97" s="22">
        <v>62</v>
      </c>
      <c r="B97" s="6" t="s">
        <v>126</v>
      </c>
      <c r="C97" s="6" t="s">
        <v>45</v>
      </c>
      <c r="D97" s="5">
        <v>2</v>
      </c>
      <c r="E97" s="6"/>
      <c r="F97" s="6"/>
      <c r="G97" s="9">
        <v>0</v>
      </c>
      <c r="H97" s="18">
        <f t="shared" si="1"/>
        <v>0</v>
      </c>
    </row>
    <row r="98" spans="1:8" s="3" customFormat="1" x14ac:dyDescent="0.25">
      <c r="A98" s="22">
        <v>63</v>
      </c>
      <c r="B98" s="6" t="s">
        <v>127</v>
      </c>
      <c r="C98" s="6" t="s">
        <v>45</v>
      </c>
      <c r="D98" s="5">
        <v>3</v>
      </c>
      <c r="E98" s="6"/>
      <c r="F98" s="6"/>
      <c r="G98" s="9">
        <v>0</v>
      </c>
      <c r="H98" s="18">
        <f t="shared" si="1"/>
        <v>0</v>
      </c>
    </row>
    <row r="99" spans="1:8" s="3" customFormat="1" ht="23.25" x14ac:dyDescent="0.25">
      <c r="A99" s="22">
        <v>64</v>
      </c>
      <c r="B99" s="6" t="s">
        <v>128</v>
      </c>
      <c r="C99" s="6" t="s">
        <v>45</v>
      </c>
      <c r="D99" s="5">
        <v>6</v>
      </c>
      <c r="E99" s="6" t="s">
        <v>60</v>
      </c>
      <c r="F99" s="6"/>
      <c r="G99" s="9">
        <v>0</v>
      </c>
      <c r="H99" s="18">
        <f t="shared" si="1"/>
        <v>0</v>
      </c>
    </row>
    <row r="100" spans="1:8" s="3" customFormat="1" x14ac:dyDescent="0.25">
      <c r="A100" s="22">
        <v>65</v>
      </c>
      <c r="B100" s="6" t="s">
        <v>129</v>
      </c>
      <c r="C100" s="6" t="s">
        <v>45</v>
      </c>
      <c r="D100" s="5">
        <v>4</v>
      </c>
      <c r="E100" s="6"/>
      <c r="F100" s="6"/>
      <c r="G100" s="9">
        <v>0</v>
      </c>
      <c r="H100" s="18">
        <f t="shared" ref="H100:H131" si="2">ROUND(D100*ROUND(G100,2),2)</f>
        <v>0</v>
      </c>
    </row>
    <row r="101" spans="1:8" s="3" customFormat="1" x14ac:dyDescent="0.25">
      <c r="A101" s="22">
        <v>66</v>
      </c>
      <c r="B101" s="6" t="s">
        <v>130</v>
      </c>
      <c r="C101" s="6" t="s">
        <v>45</v>
      </c>
      <c r="D101" s="5">
        <v>3</v>
      </c>
      <c r="E101" s="6" t="s">
        <v>60</v>
      </c>
      <c r="F101" s="6"/>
      <c r="G101" s="9">
        <v>0</v>
      </c>
      <c r="H101" s="18">
        <f t="shared" si="2"/>
        <v>0</v>
      </c>
    </row>
    <row r="102" spans="1:8" s="3" customFormat="1" x14ac:dyDescent="0.25">
      <c r="A102" s="22">
        <v>67</v>
      </c>
      <c r="B102" s="6" t="s">
        <v>131</v>
      </c>
      <c r="C102" s="6" t="s">
        <v>45</v>
      </c>
      <c r="D102" s="5">
        <v>3</v>
      </c>
      <c r="E102" s="6" t="s">
        <v>60</v>
      </c>
      <c r="F102" s="6"/>
      <c r="G102" s="9">
        <v>0</v>
      </c>
      <c r="H102" s="18">
        <f t="shared" si="2"/>
        <v>0</v>
      </c>
    </row>
    <row r="103" spans="1:8" s="3" customFormat="1" x14ac:dyDescent="0.25">
      <c r="A103" s="22">
        <v>68</v>
      </c>
      <c r="B103" s="6" t="s">
        <v>132</v>
      </c>
      <c r="C103" s="6" t="s">
        <v>45</v>
      </c>
      <c r="D103" s="5">
        <v>10</v>
      </c>
      <c r="E103" s="6"/>
      <c r="F103" s="6"/>
      <c r="G103" s="9">
        <v>0</v>
      </c>
      <c r="H103" s="18">
        <f t="shared" si="2"/>
        <v>0</v>
      </c>
    </row>
    <row r="104" spans="1:8" s="3" customFormat="1" ht="34.5" x14ac:dyDescent="0.25">
      <c r="A104" s="22">
        <v>69</v>
      </c>
      <c r="B104" s="6" t="s">
        <v>133</v>
      </c>
      <c r="C104" s="6" t="s">
        <v>45</v>
      </c>
      <c r="D104" s="5">
        <v>1</v>
      </c>
      <c r="E104" s="6" t="s">
        <v>60</v>
      </c>
      <c r="F104" s="6"/>
      <c r="G104" s="9">
        <v>0</v>
      </c>
      <c r="H104" s="18">
        <f t="shared" si="2"/>
        <v>0</v>
      </c>
    </row>
    <row r="105" spans="1:8" s="3" customFormat="1" x14ac:dyDescent="0.25">
      <c r="A105" s="22">
        <v>70</v>
      </c>
      <c r="B105" s="6" t="s">
        <v>134</v>
      </c>
      <c r="C105" s="6" t="s">
        <v>45</v>
      </c>
      <c r="D105" s="5">
        <v>1</v>
      </c>
      <c r="E105" s="6" t="s">
        <v>135</v>
      </c>
      <c r="F105" s="6"/>
      <c r="G105" s="9">
        <v>0</v>
      </c>
      <c r="H105" s="18">
        <f t="shared" si="2"/>
        <v>0</v>
      </c>
    </row>
    <row r="106" spans="1:8" s="3" customFormat="1" x14ac:dyDescent="0.25">
      <c r="A106" s="22">
        <v>71</v>
      </c>
      <c r="B106" s="6" t="s">
        <v>136</v>
      </c>
      <c r="C106" s="6" t="s">
        <v>45</v>
      </c>
      <c r="D106" s="5">
        <v>2</v>
      </c>
      <c r="E106" s="6"/>
      <c r="F106" s="6"/>
      <c r="G106" s="9">
        <v>0</v>
      </c>
      <c r="H106" s="18">
        <f t="shared" si="2"/>
        <v>0</v>
      </c>
    </row>
    <row r="107" spans="1:8" s="3" customFormat="1" x14ac:dyDescent="0.25">
      <c r="A107" s="22">
        <v>72</v>
      </c>
      <c r="B107" s="6" t="s">
        <v>137</v>
      </c>
      <c r="C107" s="6" t="s">
        <v>45</v>
      </c>
      <c r="D107" s="5">
        <v>2</v>
      </c>
      <c r="E107" s="6"/>
      <c r="F107" s="6"/>
      <c r="G107" s="9">
        <v>0</v>
      </c>
      <c r="H107" s="18">
        <f t="shared" si="2"/>
        <v>0</v>
      </c>
    </row>
    <row r="108" spans="1:8" s="3" customFormat="1" x14ac:dyDescent="0.25">
      <c r="A108" s="22">
        <v>73</v>
      </c>
      <c r="B108" s="6" t="s">
        <v>138</v>
      </c>
      <c r="C108" s="6" t="s">
        <v>45</v>
      </c>
      <c r="D108" s="5">
        <v>2</v>
      </c>
      <c r="E108" s="6"/>
      <c r="F108" s="6"/>
      <c r="G108" s="9">
        <v>0</v>
      </c>
      <c r="H108" s="18">
        <f t="shared" si="2"/>
        <v>0</v>
      </c>
    </row>
    <row r="109" spans="1:8" s="3" customFormat="1" x14ac:dyDescent="0.25">
      <c r="A109" s="22">
        <v>74</v>
      </c>
      <c r="B109" s="6" t="s">
        <v>139</v>
      </c>
      <c r="C109" s="6" t="s">
        <v>45</v>
      </c>
      <c r="D109" s="5">
        <v>2</v>
      </c>
      <c r="E109" s="6"/>
      <c r="F109" s="6"/>
      <c r="G109" s="9">
        <v>0</v>
      </c>
      <c r="H109" s="18">
        <f t="shared" si="2"/>
        <v>0</v>
      </c>
    </row>
    <row r="110" spans="1:8" s="3" customFormat="1" x14ac:dyDescent="0.25">
      <c r="A110" s="22">
        <v>75</v>
      </c>
      <c r="B110" s="6" t="s">
        <v>140</v>
      </c>
      <c r="C110" s="6" t="s">
        <v>45</v>
      </c>
      <c r="D110" s="5">
        <v>15</v>
      </c>
      <c r="E110" s="6" t="s">
        <v>141</v>
      </c>
      <c r="F110" s="6"/>
      <c r="G110" s="9">
        <v>0</v>
      </c>
      <c r="H110" s="18">
        <f t="shared" si="2"/>
        <v>0</v>
      </c>
    </row>
    <row r="111" spans="1:8" s="3" customFormat="1" x14ac:dyDescent="0.25">
      <c r="A111" s="22">
        <v>76</v>
      </c>
      <c r="B111" s="6" t="s">
        <v>142</v>
      </c>
      <c r="C111" s="6" t="s">
        <v>45</v>
      </c>
      <c r="D111" s="5">
        <v>30</v>
      </c>
      <c r="E111" s="6" t="s">
        <v>143</v>
      </c>
      <c r="F111" s="6"/>
      <c r="G111" s="9">
        <v>0</v>
      </c>
      <c r="H111" s="18">
        <f t="shared" si="2"/>
        <v>0</v>
      </c>
    </row>
    <row r="112" spans="1:8" s="3" customFormat="1" x14ac:dyDescent="0.25">
      <c r="A112" s="22">
        <v>77</v>
      </c>
      <c r="B112" s="6" t="s">
        <v>144</v>
      </c>
      <c r="C112" s="6" t="s">
        <v>45</v>
      </c>
      <c r="D112" s="5">
        <v>15</v>
      </c>
      <c r="E112" s="6" t="s">
        <v>145</v>
      </c>
      <c r="F112" s="6"/>
      <c r="G112" s="9">
        <v>0</v>
      </c>
      <c r="H112" s="18">
        <f t="shared" si="2"/>
        <v>0</v>
      </c>
    </row>
    <row r="113" spans="1:8" s="3" customFormat="1" x14ac:dyDescent="0.25">
      <c r="A113" s="22">
        <v>78</v>
      </c>
      <c r="B113" s="6" t="s">
        <v>146</v>
      </c>
      <c r="C113" s="6" t="s">
        <v>45</v>
      </c>
      <c r="D113" s="5">
        <v>2</v>
      </c>
      <c r="E113" s="6" t="s">
        <v>147</v>
      </c>
      <c r="F113" s="6"/>
      <c r="G113" s="9">
        <v>0</v>
      </c>
      <c r="H113" s="18">
        <f t="shared" si="2"/>
        <v>0</v>
      </c>
    </row>
    <row r="114" spans="1:8" s="3" customFormat="1" x14ac:dyDescent="0.25">
      <c r="A114" s="22">
        <v>79</v>
      </c>
      <c r="B114" s="6" t="s">
        <v>148</v>
      </c>
      <c r="C114" s="6" t="s">
        <v>45</v>
      </c>
      <c r="D114" s="5">
        <v>200</v>
      </c>
      <c r="E114" s="6"/>
      <c r="F114" s="6"/>
      <c r="G114" s="9">
        <v>0</v>
      </c>
      <c r="H114" s="18">
        <f t="shared" si="2"/>
        <v>0</v>
      </c>
    </row>
    <row r="115" spans="1:8" s="3" customFormat="1" x14ac:dyDescent="0.25">
      <c r="A115" s="22">
        <v>80</v>
      </c>
      <c r="B115" s="6" t="s">
        <v>149</v>
      </c>
      <c r="C115" s="6" t="s">
        <v>45</v>
      </c>
      <c r="D115" s="5">
        <v>1</v>
      </c>
      <c r="E115" s="6" t="s">
        <v>150</v>
      </c>
      <c r="F115" s="6"/>
      <c r="G115" s="9">
        <v>0</v>
      </c>
      <c r="H115" s="18">
        <f t="shared" si="2"/>
        <v>0</v>
      </c>
    </row>
    <row r="116" spans="1:8" s="3" customFormat="1" x14ac:dyDescent="0.25">
      <c r="A116" s="22">
        <v>81</v>
      </c>
      <c r="B116" s="6" t="s">
        <v>151</v>
      </c>
      <c r="C116" s="6" t="s">
        <v>45</v>
      </c>
      <c r="D116" s="5">
        <v>1</v>
      </c>
      <c r="E116" s="6" t="s">
        <v>152</v>
      </c>
      <c r="F116" s="6"/>
      <c r="G116" s="9">
        <v>0</v>
      </c>
      <c r="H116" s="18">
        <f t="shared" si="2"/>
        <v>0</v>
      </c>
    </row>
    <row r="117" spans="1:8" x14ac:dyDescent="0.25">
      <c r="A117" s="25"/>
      <c r="B117" s="1" t="s">
        <v>153</v>
      </c>
      <c r="C117" s="10"/>
      <c r="D117" s="2" t="s">
        <v>154</v>
      </c>
      <c r="E117" s="10"/>
      <c r="F117" s="10"/>
      <c r="G117" s="10"/>
      <c r="H117" s="19">
        <f>SUM(H36:H116)</f>
        <v>0</v>
      </c>
    </row>
    <row r="118" spans="1:8" x14ac:dyDescent="0.25">
      <c r="A118" s="25"/>
      <c r="B118" s="1" t="s">
        <v>155</v>
      </c>
      <c r="C118" s="10"/>
      <c r="D118" s="10"/>
      <c r="E118" s="10"/>
      <c r="F118" s="10"/>
      <c r="G118" s="10"/>
      <c r="H118" s="19">
        <f>H117*0.18</f>
        <v>0</v>
      </c>
    </row>
    <row r="119" spans="1:8" ht="15.75" thickBot="1" x14ac:dyDescent="0.3">
      <c r="A119" s="26"/>
      <c r="B119" s="14" t="s">
        <v>156</v>
      </c>
      <c r="C119" s="13"/>
      <c r="D119" s="13"/>
      <c r="E119" s="13"/>
      <c r="F119" s="13"/>
      <c r="G119" s="13"/>
      <c r="H119" s="20">
        <f>SUM(H117:H118)</f>
        <v>0</v>
      </c>
    </row>
    <row r="120" spans="1:8" ht="39.950000000000003" customHeight="1" x14ac:dyDescent="0.25">
      <c r="B120" s="27" t="s">
        <v>157</v>
      </c>
      <c r="C120" s="28"/>
      <c r="D120" s="28"/>
      <c r="E120" s="28"/>
      <c r="F120" s="28"/>
      <c r="G120" s="28"/>
      <c r="H120" s="28"/>
    </row>
    <row r="121" spans="1:8" ht="20.100000000000001" customHeight="1" x14ac:dyDescent="0.25">
      <c r="B121" s="29" t="s">
        <v>158</v>
      </c>
      <c r="C121" s="30"/>
      <c r="D121" s="30"/>
      <c r="E121" s="30"/>
      <c r="F121" s="30"/>
      <c r="G121" s="30"/>
      <c r="H121" s="30"/>
    </row>
    <row r="122" spans="1:8" x14ac:dyDescent="0.25">
      <c r="B122" s="31" t="s">
        <v>159</v>
      </c>
      <c r="C122" s="32"/>
      <c r="D122" s="32"/>
      <c r="E122" s="32"/>
      <c r="F122" s="32"/>
      <c r="G122" s="32"/>
      <c r="H122" s="32"/>
    </row>
    <row r="123" spans="1:8" x14ac:dyDescent="0.25">
      <c r="B123" s="33" t="s">
        <v>160</v>
      </c>
      <c r="C123" s="32"/>
      <c r="D123" s="32"/>
      <c r="E123" s="32"/>
      <c r="F123" s="32"/>
      <c r="G123" s="32"/>
      <c r="H123" s="32"/>
    </row>
    <row r="124" spans="1:8" x14ac:dyDescent="0.25">
      <c r="B124" s="33" t="s">
        <v>161</v>
      </c>
      <c r="C124" s="32"/>
      <c r="D124" s="32"/>
      <c r="E124" s="32"/>
      <c r="F124" s="32"/>
      <c r="G124" s="32"/>
      <c r="H124" s="32"/>
    </row>
    <row r="126" spans="1:8" s="3" customFormat="1" x14ac:dyDescent="0.25">
      <c r="B126" s="11" t="s">
        <v>162</v>
      </c>
      <c r="D126" s="11" t="s">
        <v>163</v>
      </c>
      <c r="H126" s="11" t="s">
        <v>164</v>
      </c>
    </row>
    <row r="128" spans="1:8" x14ac:dyDescent="0.25">
      <c r="B128" s="12" t="s">
        <v>165</v>
      </c>
    </row>
  </sheetData>
  <mergeCells count="67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C33:E33"/>
    <mergeCell ref="F33:H33"/>
    <mergeCell ref="C34:E34"/>
    <mergeCell ref="F34:H34"/>
    <mergeCell ref="B120:H120"/>
    <mergeCell ref="B121:H121"/>
    <mergeCell ref="B122:H122"/>
    <mergeCell ref="B123:H123"/>
    <mergeCell ref="B124:H124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2015-05-28T07:10:40Z</dcterms:created>
  <dcterms:modified xsi:type="dcterms:W3CDTF">2015-05-28T07:43:36Z</dcterms:modified>
</cp:coreProperties>
</file>